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1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1-5\"/>
    </mc:Choice>
  </mc:AlternateContent>
  <xr:revisionPtr revIDLastSave="0" documentId="13_ncr:1_{35CC8425-1E24-462A-B9ED-3460C085A052}" xr6:coauthVersionLast="45" xr6:coauthVersionMax="45" xr10:uidLastSave="{00000000-0000-0000-0000-000000000000}"/>
  <bookViews>
    <workbookView xWindow="-15840" yWindow="750" windowWidth="15360" windowHeight="11520" xr2:uid="{DF7FF0BE-7FE8-4571-96EB-7FF47F8DA4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 a="1"/>
  <c r="E12" i="1"/>
  <c r="F12" i="1" a="1"/>
  <c r="F12" i="1"/>
  <c r="G12" i="1" a="1"/>
  <c r="G12" i="1"/>
  <c r="H12" i="1" a="1"/>
  <c r="H12" i="1"/>
  <c r="I12" i="1" a="1"/>
  <c r="I12" i="1"/>
  <c r="J12" i="1" a="1"/>
  <c r="J12" i="1"/>
  <c r="D12" i="1" a="1"/>
  <c r="D12" i="1" s="1"/>
  <c r="D3" i="1" a="1"/>
  <c r="G3" i="1" s="1"/>
  <c r="I10" i="1" l="1"/>
  <c r="E10" i="1"/>
  <c r="H9" i="1"/>
  <c r="D9" i="1"/>
  <c r="G8" i="1"/>
  <c r="J7" i="1"/>
  <c r="F7" i="1"/>
  <c r="I6" i="1"/>
  <c r="E6" i="1"/>
  <c r="H5" i="1"/>
  <c r="D5" i="1"/>
  <c r="G4" i="1"/>
  <c r="J3" i="1"/>
  <c r="F3" i="1"/>
  <c r="G10" i="1"/>
  <c r="J9" i="1"/>
  <c r="F9" i="1"/>
  <c r="I8" i="1"/>
  <c r="E8" i="1"/>
  <c r="H7" i="1"/>
  <c r="D7" i="1"/>
  <c r="G6" i="1"/>
  <c r="J5" i="1"/>
  <c r="F5" i="1"/>
  <c r="I4" i="1"/>
  <c r="E4" i="1"/>
  <c r="H3" i="1"/>
  <c r="J10" i="1"/>
  <c r="F10" i="1"/>
  <c r="I9" i="1"/>
  <c r="E9" i="1"/>
  <c r="H8" i="1"/>
  <c r="D8" i="1"/>
  <c r="G7" i="1"/>
  <c r="J6" i="1"/>
  <c r="F6" i="1"/>
  <c r="I5" i="1"/>
  <c r="E5" i="1"/>
  <c r="H4" i="1"/>
  <c r="D4" i="1"/>
  <c r="H10" i="1"/>
  <c r="D10" i="1"/>
  <c r="G9" i="1"/>
  <c r="J8" i="1"/>
  <c r="F8" i="1"/>
  <c r="I7" i="1"/>
  <c r="E7" i="1"/>
  <c r="H6" i="1"/>
  <c r="D6" i="1"/>
  <c r="G5" i="1"/>
  <c r="J4" i="1"/>
  <c r="F4" i="1"/>
  <c r="I3" i="1"/>
  <c r="E3" i="1"/>
  <c r="D3" i="1"/>
</calcChain>
</file>

<file path=xl/sharedStrings.xml><?xml version="1.0" encoding="utf-8"?>
<sst xmlns="http://schemas.openxmlformats.org/spreadsheetml/2006/main" count="19" uniqueCount="19">
  <si>
    <t>A001</t>
  </si>
  <si>
    <t>A002</t>
  </si>
  <si>
    <t>B001</t>
  </si>
  <si>
    <t>B002</t>
  </si>
  <si>
    <t>C001</t>
  </si>
  <si>
    <t>C002</t>
  </si>
  <si>
    <t>D001</t>
  </si>
  <si>
    <t>D002</t>
  </si>
  <si>
    <t>제품코드</t>
    <phoneticPr fontId="2" type="noConversion"/>
  </si>
  <si>
    <t>DON</t>
    <phoneticPr fontId="2" type="noConversion"/>
  </si>
  <si>
    <t>LOT</t>
    <phoneticPr fontId="2" type="noConversion"/>
  </si>
  <si>
    <t>HYN</t>
    <phoneticPr fontId="2" type="noConversion"/>
  </si>
  <si>
    <t>SHN</t>
    <phoneticPr fontId="2" type="noConversion"/>
  </si>
  <si>
    <t>GAL</t>
    <phoneticPr fontId="2" type="noConversion"/>
  </si>
  <si>
    <t>NCA</t>
    <phoneticPr fontId="2" type="noConversion"/>
  </si>
  <si>
    <t>TSM</t>
    <phoneticPr fontId="2" type="noConversion"/>
  </si>
  <si>
    <t xml:space="preserve">                  판매처 수수료율
원가</t>
    <phoneticPr fontId="2" type="noConversion"/>
  </si>
  <si>
    <t>입고량</t>
    <phoneticPr fontId="2" type="noConversion"/>
  </si>
  <si>
    <t>입고금액 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</si>
</sst>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0.0%"/>
    <numFmt numFmtId="177" formatCode="0_);[Red]\(0\)"/>
    <numFmt numFmtId="178" formatCode="&quot;₩&quot;#,##0_);[Red]\(&quot;₩&quot;#,##0\)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1" fontId="0" fillId="0" borderId="1" xfId="1" applyFont="1" applyBorder="1">
      <alignment vertical="center"/>
    </xf>
    <xf numFmtId="0" fontId="0" fillId="3" borderId="1" xfId="0" applyFill="1" applyBorder="1" applyAlignment="1">
      <alignment horizontal="center" vertical="center"/>
    </xf>
    <xf numFmtId="176" fontId="0" fillId="3" borderId="1" xfId="0" applyNumberFormat="1" applyFill="1" applyBorder="1" applyAlignment="1">
      <alignment horizontal="center" vertical="center"/>
    </xf>
    <xf numFmtId="177" fontId="0" fillId="2" borderId="1" xfId="1" applyNumberFormat="1" applyFont="1" applyFill="1" applyBorder="1" applyAlignment="1">
      <alignment horizontal="center" vertical="center"/>
    </xf>
    <xf numFmtId="41" fontId="0" fillId="0" borderId="0" xfId="0" applyNumberFormat="1">
      <alignment vertical="center"/>
    </xf>
    <xf numFmtId="0" fontId="0" fillId="0" borderId="1" xfId="0" applyFill="1" applyBorder="1" applyAlignment="1">
      <alignment horizontal="center" vertical="center"/>
    </xf>
    <xf numFmtId="178" fontId="0" fillId="0" borderId="1" xfId="1" applyNumberFormat="1" applyFont="1" applyFill="1" applyBorder="1" applyAlignment="1">
      <alignment horizontal="center" vertical="center"/>
    </xf>
    <xf numFmtId="42" fontId="0" fillId="0" borderId="1" xfId="2" applyFont="1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B43C8-BA41-4018-A306-B57BE415722F}">
  <dimension ref="A1:J12"/>
  <sheetViews>
    <sheetView showGridLines="0" tabSelected="1" topLeftCell="B1" workbookViewId="0">
      <selection activeCell="D12" sqref="D12"/>
    </sheetView>
  </sheetViews>
  <sheetFormatPr defaultRowHeight="16.5" x14ac:dyDescent="0.3"/>
  <cols>
    <col min="2" max="2" width="26" customWidth="1"/>
    <col min="3" max="3" width="7.125" bestFit="1" customWidth="1"/>
    <col min="4" max="10" width="12.375" customWidth="1"/>
  </cols>
  <sheetData>
    <row r="1" spans="1:10" ht="21" customHeight="1" x14ac:dyDescent="0.3">
      <c r="A1" s="9" t="s">
        <v>8</v>
      </c>
      <c r="B1" s="11" t="s">
        <v>16</v>
      </c>
      <c r="C1" s="13" t="s">
        <v>17</v>
      </c>
      <c r="D1" s="2" t="s">
        <v>9</v>
      </c>
      <c r="E1" s="2" t="s">
        <v>10</v>
      </c>
      <c r="F1" s="2" t="s">
        <v>11</v>
      </c>
      <c r="G1" s="2" t="s">
        <v>14</v>
      </c>
      <c r="H1" s="2" t="s">
        <v>12</v>
      </c>
      <c r="I1" s="2" t="s">
        <v>13</v>
      </c>
      <c r="J1" s="2" t="s">
        <v>15</v>
      </c>
    </row>
    <row r="2" spans="1:10" ht="21" customHeight="1" x14ac:dyDescent="0.3">
      <c r="A2" s="10"/>
      <c r="B2" s="12"/>
      <c r="C2" s="14"/>
      <c r="D2" s="3">
        <v>0.23</v>
      </c>
      <c r="E2" s="3">
        <v>0.22700000000000001</v>
      </c>
      <c r="F2" s="3">
        <v>0.219</v>
      </c>
      <c r="G2" s="3">
        <v>0.214</v>
      </c>
      <c r="H2" s="3">
        <v>0.20599999999999999</v>
      </c>
      <c r="I2" s="3">
        <v>0.20200000000000001</v>
      </c>
      <c r="J2" s="3">
        <v>0.19800000000000001</v>
      </c>
    </row>
    <row r="3" spans="1:10" ht="27" customHeight="1" x14ac:dyDescent="0.3">
      <c r="A3" s="6" t="s">
        <v>0</v>
      </c>
      <c r="B3" s="7">
        <v>12000</v>
      </c>
      <c r="C3" s="4">
        <v>30</v>
      </c>
      <c r="D3" s="1">
        <f t="array" ref="D3:J10">B3:B10*(D2:J2+1)</f>
        <v>14760</v>
      </c>
      <c r="E3" s="1">
        <v>14724.000000000002</v>
      </c>
      <c r="F3" s="1">
        <v>14628.000000000002</v>
      </c>
      <c r="G3" s="1">
        <v>14568</v>
      </c>
      <c r="H3" s="1">
        <v>14472</v>
      </c>
      <c r="I3" s="1">
        <v>14424</v>
      </c>
      <c r="J3" s="1">
        <v>14376</v>
      </c>
    </row>
    <row r="4" spans="1:10" ht="27" customHeight="1" x14ac:dyDescent="0.3">
      <c r="A4" s="6" t="s">
        <v>1</v>
      </c>
      <c r="B4" s="7">
        <v>15000</v>
      </c>
      <c r="C4" s="4">
        <v>20</v>
      </c>
      <c r="D4" s="1">
        <v>18450</v>
      </c>
      <c r="E4" s="1">
        <v>18405</v>
      </c>
      <c r="F4" s="1">
        <v>18285</v>
      </c>
      <c r="G4" s="1">
        <v>18210</v>
      </c>
      <c r="H4" s="1">
        <v>18090</v>
      </c>
      <c r="I4" s="1">
        <v>18030</v>
      </c>
      <c r="J4" s="1">
        <v>17970</v>
      </c>
    </row>
    <row r="5" spans="1:10" ht="27" customHeight="1" x14ac:dyDescent="0.3">
      <c r="A5" s="6" t="s">
        <v>2</v>
      </c>
      <c r="B5" s="7">
        <v>19500</v>
      </c>
      <c r="C5" s="4">
        <v>20</v>
      </c>
      <c r="D5" s="1">
        <v>23985</v>
      </c>
      <c r="E5" s="1">
        <v>23926.5</v>
      </c>
      <c r="F5" s="1">
        <v>23770.5</v>
      </c>
      <c r="G5" s="1">
        <v>23673</v>
      </c>
      <c r="H5" s="1">
        <v>23517</v>
      </c>
      <c r="I5" s="1">
        <v>23439</v>
      </c>
      <c r="J5" s="1">
        <v>23361</v>
      </c>
    </row>
    <row r="6" spans="1:10" ht="27" customHeight="1" x14ac:dyDescent="0.3">
      <c r="A6" s="6" t="s">
        <v>3</v>
      </c>
      <c r="B6" s="7">
        <v>10800</v>
      </c>
      <c r="C6" s="4">
        <v>50</v>
      </c>
      <c r="D6" s="1">
        <v>13284</v>
      </c>
      <c r="E6" s="1">
        <v>13251.6</v>
      </c>
      <c r="F6" s="1">
        <v>13165.2</v>
      </c>
      <c r="G6" s="1">
        <v>13111.199999999999</v>
      </c>
      <c r="H6" s="1">
        <v>13024.8</v>
      </c>
      <c r="I6" s="1">
        <v>12981.6</v>
      </c>
      <c r="J6" s="1">
        <v>12938.4</v>
      </c>
    </row>
    <row r="7" spans="1:10" ht="27" customHeight="1" x14ac:dyDescent="0.3">
      <c r="A7" s="6" t="s">
        <v>4</v>
      </c>
      <c r="B7" s="7">
        <v>24500</v>
      </c>
      <c r="C7" s="4">
        <v>30</v>
      </c>
      <c r="D7" s="1">
        <v>30135</v>
      </c>
      <c r="E7" s="1">
        <v>30061.500000000004</v>
      </c>
      <c r="F7" s="1">
        <v>29865.500000000004</v>
      </c>
      <c r="G7" s="1">
        <v>29743</v>
      </c>
      <c r="H7" s="1">
        <v>29547</v>
      </c>
      <c r="I7" s="1">
        <v>29449</v>
      </c>
      <c r="J7" s="1">
        <v>29351</v>
      </c>
    </row>
    <row r="8" spans="1:10" ht="27" customHeight="1" x14ac:dyDescent="0.3">
      <c r="A8" s="6" t="s">
        <v>5</v>
      </c>
      <c r="B8" s="7">
        <v>30000</v>
      </c>
      <c r="C8" s="4">
        <v>30</v>
      </c>
      <c r="D8" s="1">
        <v>36900</v>
      </c>
      <c r="E8" s="1">
        <v>36810</v>
      </c>
      <c r="F8" s="1">
        <v>36570</v>
      </c>
      <c r="G8" s="1">
        <v>36420</v>
      </c>
      <c r="H8" s="1">
        <v>36180</v>
      </c>
      <c r="I8" s="1">
        <v>36060</v>
      </c>
      <c r="J8" s="1">
        <v>35940</v>
      </c>
    </row>
    <row r="9" spans="1:10" ht="27" customHeight="1" x14ac:dyDescent="0.3">
      <c r="A9" s="6" t="s">
        <v>6</v>
      </c>
      <c r="B9" s="7">
        <v>35000</v>
      </c>
      <c r="C9" s="4">
        <v>20</v>
      </c>
      <c r="D9" s="1">
        <v>43050</v>
      </c>
      <c r="E9" s="1">
        <v>42945</v>
      </c>
      <c r="F9" s="1">
        <v>42665</v>
      </c>
      <c r="G9" s="1">
        <v>42490</v>
      </c>
      <c r="H9" s="1">
        <v>42210</v>
      </c>
      <c r="I9" s="1">
        <v>42070</v>
      </c>
      <c r="J9" s="1">
        <v>41930</v>
      </c>
    </row>
    <row r="10" spans="1:10" ht="27" customHeight="1" x14ac:dyDescent="0.3">
      <c r="A10" s="6" t="s">
        <v>7</v>
      </c>
      <c r="B10" s="7">
        <v>45500</v>
      </c>
      <c r="C10" s="4">
        <v>20</v>
      </c>
      <c r="D10" s="1">
        <v>55965</v>
      </c>
      <c r="E10" s="1">
        <v>55828.500000000007</v>
      </c>
      <c r="F10" s="1">
        <v>55464.500000000007</v>
      </c>
      <c r="G10" s="1">
        <v>55237</v>
      </c>
      <c r="H10" s="1">
        <v>54873</v>
      </c>
      <c r="I10" s="1">
        <v>54691</v>
      </c>
      <c r="J10" s="1">
        <v>54509</v>
      </c>
    </row>
    <row r="11" spans="1:10" ht="24" customHeight="1" x14ac:dyDescent="0.3">
      <c r="D11" s="5"/>
      <c r="E11" s="5"/>
      <c r="F11" s="5"/>
      <c r="G11" s="5"/>
      <c r="H11" s="5"/>
      <c r="I11" s="5"/>
      <c r="J11" s="5"/>
    </row>
    <row r="12" spans="1:10" ht="27" customHeight="1" x14ac:dyDescent="0.3">
      <c r="A12" s="15" t="s">
        <v>18</v>
      </c>
      <c r="B12" s="15"/>
      <c r="C12" s="15"/>
      <c r="D12" s="8">
        <f t="array" ref="D12">SUM($C$3:$C$10*D3:D10)</f>
        <v>5947050</v>
      </c>
      <c r="E12" s="8">
        <f t="array" ref="E12">SUM($C$3:$C$10*E3:E10)</f>
        <v>5932545</v>
      </c>
      <c r="F12" s="8">
        <f t="array" ref="F12">SUM($C$3:$C$10*F3:F10)</f>
        <v>5893865</v>
      </c>
      <c r="G12" s="8">
        <f t="array" ref="G12">SUM($C$3:$C$10*G3:G10)</f>
        <v>5869690</v>
      </c>
      <c r="H12" s="8">
        <f t="array" ref="H12">SUM($C$3:$C$10*H3:H10)</f>
        <v>5831010</v>
      </c>
      <c r="I12" s="8">
        <f t="array" ref="I12">SUM($C$3:$C$10*I3:I10)</f>
        <v>5811670</v>
      </c>
      <c r="J12" s="8">
        <f t="array" ref="J12">SUM($C$3:$C$10*J3:J10)</f>
        <v>5792330</v>
      </c>
    </row>
  </sheetData>
  <mergeCells count="4">
    <mergeCell ref="A1:A2"/>
    <mergeCell ref="B1:B2"/>
    <mergeCell ref="C1:C2"/>
    <mergeCell ref="A12:C12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2020-10-22T08:38:30Z</dcterms:created>
  <dcterms:modified xsi:type="dcterms:W3CDTF">2020-10-22T22:26:06Z</dcterms:modified>
</cp:coreProperties>
</file>